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1" i="1" l="1"/>
</calcChain>
</file>

<file path=xl/sharedStrings.xml><?xml version="1.0" encoding="utf-8"?>
<sst xmlns="http://schemas.openxmlformats.org/spreadsheetml/2006/main" count="153" uniqueCount="122">
  <si>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</si>
  <si>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</si>
  <si>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</si>
  <si>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</si>
  <si>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</si>
  <si>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</si>
  <si>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</si>
  <si>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</si>
  <si>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</si>
  <si>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ул. Билибина, д. 2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</si>
  <si>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</si>
  <si>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</si>
  <si>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</si>
  <si>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</si>
  <si>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</si>
  <si>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</si>
  <si>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</si>
  <si>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</si>
  <si>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</si>
  <si>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</si>
  <si>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</si>
  <si>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</si>
  <si>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</si>
  <si>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</si>
  <si>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</si>
  <si>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</si>
  <si>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</si>
  <si>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</si>
  <si>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</si>
  <si>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</si>
  <si>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</si>
  <si>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</si>
  <si>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</si>
  <si>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</si>
  <si>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</si>
  <si>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</si>
  <si>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</si>
  <si>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</si>
  <si>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</si>
  <si>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</si>
  <si>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</si>
  <si>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</si>
  <si>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</si>
  <si>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</si>
  <si>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</si>
  <si>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ОАО "Калугалифтремстрой" дог. № 11-ук/09 от 15.04.09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</si>
  <si>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</si>
  <si>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</si>
  <si>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</si>
  <si>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</si>
  <si>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</si>
  <si>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</si>
  <si>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</si>
  <si>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125/110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</si>
  <si>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</si>
  <si>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</si>
  <si>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</si>
  <si>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</si>
  <si>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</si>
  <si>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</si>
  <si>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</si>
  <si>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</si>
  <si>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</si>
  <si>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</si>
  <si>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</si>
  <si>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</si>
  <si>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</si>
  <si>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</si>
  <si>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</si>
  <si>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</si>
  <si>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</si>
  <si>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</si>
  <si>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</si>
  <si>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</si>
  <si>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</si>
  <si>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</si>
  <si>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</si>
  <si>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</si>
  <si>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</si>
  <si>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</si>
  <si>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</si>
  <si>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мп.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</si>
  <si>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</si>
  <si>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</si>
  <si>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</si>
  <si>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</si>
  <si>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</si>
  <si>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</si>
  <si>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</si>
  <si>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</si>
  <si>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</si>
  <si>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</si>
  <si>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</si>
  <si>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</si>
  <si>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</si>
  <si>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</si>
  <si>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</si>
  <si>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6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</si>
  <si>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</si>
  <si>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</si>
  <si>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</si>
  <si>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</si>
  <si>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</si>
  <si>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</si>
  <si>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</si>
  <si>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</si>
  <si>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</si>
  <si>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</si>
  <si>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</si>
  <si>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</si>
  <si>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смена трубы центрального отопления</t>
  </si>
  <si>
    <t>техэтаж, кв.105</t>
  </si>
  <si>
    <t>поверка прибора учета тепловой энергии</t>
  </si>
  <si>
    <t xml:space="preserve">подвал </t>
  </si>
  <si>
    <t>ремонт кровли</t>
  </si>
  <si>
    <t>крыша кв.70</t>
  </si>
  <si>
    <t>крыша кв.105</t>
  </si>
  <si>
    <t>смена задвижки на системе ц.о.</t>
  </si>
  <si>
    <t>подвал</t>
  </si>
  <si>
    <t>смена трубы ГВС</t>
  </si>
  <si>
    <t>кв.56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</si>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</sst>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1" applyFont="1" applyFill="1" applyAlignment="1" applyProtection="1"/>
    <xf numFmtId="165" fontId="2" fillId="0" borderId="0" xfId="0" applyNumberFormat="1" applyFont="1" applyFill="1"/>
    <xf numFmtId="4" fontId="2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4" fontId="7" fillId="0" borderId="0" xfId="0" applyNumberFormat="1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3" xfId="0" applyFont="1" applyFill="1" applyBorder="1"/>
    <xf numFmtId="0" fontId="9" fillId="0" borderId="0" xfId="0" applyFont="1" applyFill="1"/>
    <xf numFmtId="4" fontId="9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0" fontId="15" fillId="0" borderId="2" xfId="0" applyFont="1" applyFill="1" applyBorder="1"/>
    <xf numFmtId="0" fontId="14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5" fillId="0" borderId="2" xfId="0" applyNumberFormat="1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wrapText="1"/>
    </xf>
    <xf numFmtId="4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/>
    <xf numFmtId="49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0" applyNumberFormat="1" applyFont="1" applyFill="1" applyBorder="1"/>
    <xf numFmtId="0" fontId="12" fillId="0" borderId="0" xfId="0" applyFont="1" applyFill="1" applyBorder="1"/>
    <xf numFmtId="0" fontId="9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4" fillId="0" borderId="3" xfId="0" applyNumberFormat="1" applyFont="1" applyFill="1" applyBorder="1" applyAlignment="1">
      <alignment horizontal="right" wrapText="1"/>
    </xf>
    <xf numFmtId="4" fontId="14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Border="1"/>
    <xf numFmtId="0" fontId="1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9" fillId="0" borderId="0" xfId="0" applyFont="1" applyFill="1" applyAlignment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8" fillId="0" borderId="2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22" fillId="0" borderId="0" xfId="0" applyFont="1" applyFill="1" applyAlignment="1"/>
    <xf numFmtId="0" fontId="1" fillId="0" borderId="0" xfId="0" applyFont="1" applyFill="1" applyAlignment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2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24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6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wrapText="1"/>
    </xf>
    <xf numFmtId="4" fontId="14" fillId="0" borderId="2" xfId="0" applyNumberFormat="1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22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4" fontId="21" fillId="0" borderId="2" xfId="0" applyNumberFormat="1" applyFont="1" applyFill="1" applyBorder="1" applyAlignment="1">
      <alignment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8"/>
  <sheetViews>
    <sheetView tabSelected="1" workbookViewId="0">
      <selection activeCell="I31" sqref="I3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98</v>
      </c>
      <c r="C5" s="2"/>
      <c r="D5" s="2"/>
      <c r="E5" s="2"/>
      <c r="F5" s="2"/>
      <c r="G5" s="2"/>
      <c r="H5" s="2"/>
      <c r="I5" s="2"/>
      <c r="J5" s="2"/>
      <c r="K5" s="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9</v>
      </c>
      <c r="H9" s="2"/>
      <c r="I9" s="2"/>
      <c r="J9" s="2"/>
    </row>
    <row r="10" spans="2:11" ht="14.25" x14ac:dyDescent="0.2">
      <c r="B10" s="2" t="s">
        <v>10</v>
      </c>
      <c r="C10" s="2"/>
      <c r="D10" s="2"/>
      <c r="E10" s="2"/>
      <c r="F10" s="2"/>
      <c r="G10" s="6"/>
      <c r="H10" s="7">
        <v>7842.4000000000005</v>
      </c>
      <c r="I10" s="2" t="s">
        <v>11</v>
      </c>
      <c r="J10" s="2"/>
    </row>
    <row r="11" spans="2:11" ht="14.25" x14ac:dyDescent="0.2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13</v>
      </c>
      <c r="C12" s="2"/>
      <c r="D12" s="2"/>
      <c r="E12" s="2"/>
      <c r="F12" s="2"/>
      <c r="G12" s="2"/>
      <c r="H12" s="2"/>
      <c r="I12" s="7">
        <v>7652.8</v>
      </c>
      <c r="J12" s="2" t="s">
        <v>11</v>
      </c>
    </row>
    <row r="13" spans="2:11" ht="14.25" x14ac:dyDescent="0.2">
      <c r="B13" s="2" t="s">
        <v>14</v>
      </c>
      <c r="C13" s="2"/>
      <c r="D13" s="2"/>
      <c r="E13" s="2"/>
      <c r="F13" s="2"/>
      <c r="G13" s="2"/>
      <c r="H13" s="2"/>
      <c r="I13" s="7">
        <v>189.6</v>
      </c>
      <c r="J13" s="2" t="s">
        <v>11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1" customFormat="1" ht="12" x14ac:dyDescent="0.2">
      <c r="A18" s="8"/>
      <c r="B18" s="9"/>
      <c r="C18" s="9"/>
      <c r="D18" s="9"/>
      <c r="E18" s="9"/>
      <c r="F18" s="9"/>
      <c r="G18" s="10"/>
      <c r="H18" s="9"/>
      <c r="I18" s="9"/>
      <c r="J18" s="9"/>
    </row>
    <row r="19" spans="1:11" ht="13.5" thickBot="1" x14ac:dyDescent="0.25">
      <c r="K19" s="12" t="s">
        <v>17</v>
      </c>
    </row>
    <row r="20" spans="1:11" s="14" customFormat="1" ht="51.75" thickBot="1" x14ac:dyDescent="0.3">
      <c r="A20" s="13" t="s">
        <v>18</v>
      </c>
      <c r="B20" s="13" t="s">
        <v>19</v>
      </c>
      <c r="C20" s="13" t="s">
        <v>20</v>
      </c>
      <c r="D20" s="13" t="s">
        <v>99</v>
      </c>
      <c r="E20" s="13" t="s">
        <v>21</v>
      </c>
      <c r="F20" s="13" t="s">
        <v>100</v>
      </c>
      <c r="G20" s="13" t="s">
        <v>101</v>
      </c>
      <c r="H20" s="13" t="s">
        <v>102</v>
      </c>
      <c r="I20" s="13" t="s">
        <v>103</v>
      </c>
      <c r="J20" s="13" t="s">
        <v>104</v>
      </c>
      <c r="K20" s="13" t="s">
        <v>22</v>
      </c>
    </row>
    <row r="21" spans="1:11" s="21" customFormat="1" ht="14.25" x14ac:dyDescent="0.2">
      <c r="A21" s="15"/>
      <c r="B21" s="16"/>
      <c r="C21" s="16"/>
      <c r="D21" s="16"/>
      <c r="E21" s="16"/>
      <c r="F21" s="17"/>
      <c r="G21" s="18"/>
      <c r="H21" s="19"/>
      <c r="I21" s="19"/>
      <c r="J21" s="19"/>
      <c r="K21" s="20"/>
    </row>
    <row r="22" spans="1:11" s="21" customFormat="1" ht="36" customHeight="1" x14ac:dyDescent="0.2">
      <c r="A22" s="15">
        <v>1</v>
      </c>
      <c r="B22" s="16" t="s">
        <v>23</v>
      </c>
      <c r="C22" s="16"/>
      <c r="D22" s="124">
        <v>10.34</v>
      </c>
      <c r="E22" s="22">
        <v>0</v>
      </c>
      <c r="F22" s="22">
        <v>938233.72199999995</v>
      </c>
      <c r="G22" s="22">
        <v>939983.51173825585</v>
      </c>
      <c r="H22" s="19">
        <v>937133.70600000012</v>
      </c>
      <c r="I22" s="19">
        <v>2849.81</v>
      </c>
      <c r="J22" s="19">
        <v>-1749.7897382558276</v>
      </c>
      <c r="K22" s="23"/>
    </row>
    <row r="23" spans="1:11" s="21" customFormat="1" ht="15" customHeight="1" x14ac:dyDescent="0.2">
      <c r="A23" s="15"/>
      <c r="B23" s="16" t="s">
        <v>12</v>
      </c>
      <c r="C23" s="16"/>
      <c r="D23" s="125"/>
      <c r="E23" s="24"/>
      <c r="F23" s="25"/>
      <c r="G23" s="25"/>
      <c r="H23" s="25"/>
      <c r="I23" s="25"/>
      <c r="J23" s="19"/>
      <c r="K23" s="23"/>
    </row>
    <row r="24" spans="1:11" s="30" customFormat="1" ht="35.1" customHeight="1" x14ac:dyDescent="0.25">
      <c r="A24" s="26" t="s">
        <v>93</v>
      </c>
      <c r="B24" s="27" t="s">
        <v>24</v>
      </c>
      <c r="C24" s="27" t="s">
        <v>25</v>
      </c>
      <c r="D24" s="126">
        <v>1.95</v>
      </c>
      <c r="E24" s="28">
        <v>0</v>
      </c>
      <c r="F24" s="28">
        <v>176856.20800000001</v>
      </c>
      <c r="G24" s="28">
        <v>177186.0414553828</v>
      </c>
      <c r="H24" s="28">
        <v>175756.19200000001</v>
      </c>
      <c r="I24" s="28">
        <v>1429.85</v>
      </c>
      <c r="J24" s="28">
        <v>-329.83345538280082</v>
      </c>
      <c r="K24" s="29"/>
    </row>
    <row r="25" spans="1:11" ht="35.1" customHeight="1" x14ac:dyDescent="0.2">
      <c r="A25" s="26"/>
      <c r="B25" s="27" t="s">
        <v>26</v>
      </c>
      <c r="C25" s="27" t="s">
        <v>25</v>
      </c>
      <c r="D25" s="123">
        <v>0.38</v>
      </c>
      <c r="E25" s="31">
        <v>0</v>
      </c>
      <c r="F25" s="32">
        <v>34590.655999999995</v>
      </c>
      <c r="G25" s="32">
        <v>34655.166913817833</v>
      </c>
      <c r="H25" s="32">
        <v>34590.655999999995</v>
      </c>
      <c r="I25" s="32">
        <v>64.510913817837718</v>
      </c>
      <c r="J25" s="32">
        <v>-64.510913817837718</v>
      </c>
      <c r="K25" s="33" t="s">
        <v>27</v>
      </c>
    </row>
    <row r="26" spans="1:11" ht="35.1" customHeight="1" x14ac:dyDescent="0.2">
      <c r="A26" s="26"/>
      <c r="B26" s="27" t="s">
        <v>28</v>
      </c>
      <c r="C26" s="27" t="s">
        <v>25</v>
      </c>
      <c r="D26" s="123">
        <v>0.1</v>
      </c>
      <c r="E26" s="31">
        <v>0</v>
      </c>
      <c r="F26" s="32">
        <v>9183.36</v>
      </c>
      <c r="G26" s="32">
        <v>9200.4867912790723</v>
      </c>
      <c r="H26" s="32">
        <v>9183.36</v>
      </c>
      <c r="I26" s="32">
        <v>17.126791279071767</v>
      </c>
      <c r="J26" s="32">
        <v>-17.126791279071767</v>
      </c>
      <c r="K26" s="34" t="s">
        <v>29</v>
      </c>
    </row>
    <row r="27" spans="1:11" ht="35.1" customHeight="1" x14ac:dyDescent="0.2">
      <c r="A27" s="26"/>
      <c r="B27" s="27" t="s">
        <v>30</v>
      </c>
      <c r="C27" s="27" t="s">
        <v>25</v>
      </c>
      <c r="D27" s="123">
        <v>0.16</v>
      </c>
      <c r="E27" s="31">
        <v>0</v>
      </c>
      <c r="F27" s="32">
        <v>14310.736000000003</v>
      </c>
      <c r="G27" s="32">
        <v>14337.425249743224</v>
      </c>
      <c r="H27" s="32">
        <v>14310.736000000003</v>
      </c>
      <c r="I27" s="32">
        <v>26.689249743221808</v>
      </c>
      <c r="J27" s="32">
        <v>-26.689249743221808</v>
      </c>
      <c r="K27" s="34" t="s">
        <v>31</v>
      </c>
    </row>
    <row r="28" spans="1:11" ht="35.1" customHeight="1" x14ac:dyDescent="0.2">
      <c r="A28" s="26"/>
      <c r="B28" s="27" t="s">
        <v>32</v>
      </c>
      <c r="C28" s="27" t="s">
        <v>25</v>
      </c>
      <c r="D28" s="123">
        <v>1.0900000000000001</v>
      </c>
      <c r="E28" s="31">
        <v>0</v>
      </c>
      <c r="F28" s="32">
        <v>98874.176000000007</v>
      </c>
      <c r="G28" s="32">
        <v>99058.574452771354</v>
      </c>
      <c r="H28" s="32">
        <v>98874.176000000007</v>
      </c>
      <c r="I28" s="32">
        <v>184.39845277134737</v>
      </c>
      <c r="J28" s="32">
        <v>-184.39845277134737</v>
      </c>
      <c r="K28" s="29"/>
    </row>
    <row r="29" spans="1:11" ht="35.1" customHeight="1" x14ac:dyDescent="0.2">
      <c r="A29" s="26"/>
      <c r="B29" s="27" t="s">
        <v>33</v>
      </c>
      <c r="C29" s="27" t="s">
        <v>25</v>
      </c>
      <c r="D29" s="123">
        <v>0.16</v>
      </c>
      <c r="E29" s="31">
        <v>0</v>
      </c>
      <c r="F29" s="32">
        <v>14387.264000000003</v>
      </c>
      <c r="G29" s="32">
        <v>14414.095973003881</v>
      </c>
      <c r="H29" s="32">
        <v>14387.264000000003</v>
      </c>
      <c r="I29" s="32">
        <v>26.831973003878375</v>
      </c>
      <c r="J29" s="32">
        <v>-26.831973003878375</v>
      </c>
      <c r="K29" s="29"/>
    </row>
    <row r="30" spans="1:11" ht="35.1" customHeight="1" x14ac:dyDescent="0.2">
      <c r="A30" s="26"/>
      <c r="B30" s="27" t="s">
        <v>34</v>
      </c>
      <c r="C30" s="27" t="s">
        <v>25</v>
      </c>
      <c r="D30" s="123">
        <v>0.06</v>
      </c>
      <c r="E30" s="145">
        <v>0</v>
      </c>
      <c r="F30" s="32">
        <v>5510.0159999999996</v>
      </c>
      <c r="G30" s="32">
        <v>5520.2920747674434</v>
      </c>
      <c r="H30" s="32">
        <v>4410</v>
      </c>
      <c r="I30" s="32">
        <v>1110.29</v>
      </c>
      <c r="J30" s="32">
        <v>-10.276074767443788</v>
      </c>
      <c r="K30" s="34" t="s">
        <v>35</v>
      </c>
    </row>
    <row r="31" spans="1:11" ht="35.1" customHeight="1" x14ac:dyDescent="0.2">
      <c r="A31" s="26" t="s">
        <v>94</v>
      </c>
      <c r="B31" s="27" t="s">
        <v>105</v>
      </c>
      <c r="C31" s="27" t="s">
        <v>25</v>
      </c>
      <c r="D31" s="123">
        <v>3.46</v>
      </c>
      <c r="E31" s="31">
        <v>0</v>
      </c>
      <c r="F31" s="32">
        <v>314070.91200000001</v>
      </c>
      <c r="G31" s="31">
        <v>314656.65000000002</v>
      </c>
      <c r="H31" s="31">
        <v>314070.91200000001</v>
      </c>
      <c r="I31" s="32">
        <v>585.73800000001211</v>
      </c>
      <c r="J31" s="32">
        <v>-585.73800000001211</v>
      </c>
      <c r="K31" s="29"/>
    </row>
    <row r="32" spans="1:11" ht="35.1" customHeight="1" x14ac:dyDescent="0.2">
      <c r="A32" s="26" t="s">
        <v>95</v>
      </c>
      <c r="B32" s="27" t="s">
        <v>36</v>
      </c>
      <c r="C32" s="27" t="s">
        <v>25</v>
      </c>
      <c r="D32" s="123">
        <v>3.04</v>
      </c>
      <c r="E32" s="31">
        <v>0</v>
      </c>
      <c r="F32" s="32">
        <v>275806.91199999995</v>
      </c>
      <c r="G32" s="32">
        <v>276321.28663141472</v>
      </c>
      <c r="H32" s="32">
        <v>275806.91199999995</v>
      </c>
      <c r="I32" s="32">
        <v>514.37463141477201</v>
      </c>
      <c r="J32" s="32">
        <v>-514.37463141477201</v>
      </c>
      <c r="K32" s="29"/>
    </row>
    <row r="33" spans="1:11" ht="35.1" customHeight="1" x14ac:dyDescent="0.2">
      <c r="A33" s="26" t="s">
        <v>96</v>
      </c>
      <c r="B33" s="27" t="s">
        <v>37</v>
      </c>
      <c r="C33" s="27" t="s">
        <v>25</v>
      </c>
      <c r="D33" s="123">
        <v>1.8900000000000001</v>
      </c>
      <c r="E33" s="31">
        <v>0</v>
      </c>
      <c r="F33" s="32">
        <v>171499.69000000003</v>
      </c>
      <c r="G33" s="32">
        <v>171819.53365145827</v>
      </c>
      <c r="H33" s="32">
        <v>171499.69000000003</v>
      </c>
      <c r="I33" s="32">
        <v>319.84365145824268</v>
      </c>
      <c r="J33" s="32">
        <v>-319.84365145824268</v>
      </c>
      <c r="K33" s="29"/>
    </row>
    <row r="34" spans="1:11" s="96" customFormat="1" ht="35.1" customHeight="1" x14ac:dyDescent="0.2">
      <c r="A34" s="35" t="s">
        <v>92</v>
      </c>
      <c r="B34" s="118" t="s">
        <v>38</v>
      </c>
      <c r="C34" s="36" t="s">
        <v>39</v>
      </c>
      <c r="D34" s="127">
        <v>5.3</v>
      </c>
      <c r="E34" s="119">
        <v>0</v>
      </c>
      <c r="F34" s="95">
        <v>116954.45</v>
      </c>
      <c r="G34" s="95">
        <v>115840.01</v>
      </c>
      <c r="H34" s="95">
        <v>116954.45</v>
      </c>
      <c r="I34" s="95">
        <v>-1114.4400000000023</v>
      </c>
      <c r="J34" s="95">
        <v>1114.4400000000023</v>
      </c>
      <c r="K34" s="23" t="s">
        <v>40</v>
      </c>
    </row>
    <row r="35" spans="1:11" s="96" customFormat="1" ht="35.1" customHeight="1" x14ac:dyDescent="0.2">
      <c r="A35" s="35" t="s">
        <v>43</v>
      </c>
      <c r="B35" s="36" t="s">
        <v>41</v>
      </c>
      <c r="C35" s="36" t="s">
        <v>25</v>
      </c>
      <c r="D35" s="127">
        <v>0.28999999999999998</v>
      </c>
      <c r="E35" s="119">
        <v>0</v>
      </c>
      <c r="F35" s="95">
        <v>16684.830000000002</v>
      </c>
      <c r="G35" s="95">
        <v>16329.71</v>
      </c>
      <c r="H35" s="95">
        <v>16684.830000000002</v>
      </c>
      <c r="I35" s="95">
        <v>-355.12000000000262</v>
      </c>
      <c r="J35" s="95">
        <v>355.12000000000262</v>
      </c>
      <c r="K35" s="37" t="s">
        <v>42</v>
      </c>
    </row>
    <row r="36" spans="1:11" s="21" customFormat="1" ht="35.1" customHeight="1" x14ac:dyDescent="0.2">
      <c r="A36" s="35" t="s">
        <v>46</v>
      </c>
      <c r="B36" s="16" t="s">
        <v>44</v>
      </c>
      <c r="C36" s="36" t="s">
        <v>25</v>
      </c>
      <c r="D36" s="124">
        <v>3.86</v>
      </c>
      <c r="E36" s="22">
        <v>0</v>
      </c>
      <c r="F36" s="19">
        <v>350191.96</v>
      </c>
      <c r="G36" s="19">
        <v>345006.07</v>
      </c>
      <c r="H36" s="19">
        <v>350191.96</v>
      </c>
      <c r="I36" s="19">
        <v>-5185.890000000014</v>
      </c>
      <c r="J36" s="95">
        <v>5185.890000000014</v>
      </c>
      <c r="K36" s="37" t="s">
        <v>45</v>
      </c>
    </row>
    <row r="37" spans="1:11" s="21" customFormat="1" ht="35.1" customHeight="1" x14ac:dyDescent="0.2">
      <c r="A37" s="35" t="s">
        <v>48</v>
      </c>
      <c r="B37" s="16" t="s">
        <v>47</v>
      </c>
      <c r="C37" s="36" t="s">
        <v>25</v>
      </c>
      <c r="D37" s="124">
        <v>1.1200000000000001</v>
      </c>
      <c r="E37" s="22">
        <v>0</v>
      </c>
      <c r="F37" s="19">
        <v>101629.2</v>
      </c>
      <c r="G37" s="19">
        <v>100182.58</v>
      </c>
      <c r="H37" s="19">
        <v>101629.2</v>
      </c>
      <c r="I37" s="19">
        <v>-1446.6199999999953</v>
      </c>
      <c r="J37" s="95">
        <v>1446.6199999999953</v>
      </c>
      <c r="K37" s="23"/>
    </row>
    <row r="38" spans="1:11" s="21" customFormat="1" ht="35.1" customHeight="1" x14ac:dyDescent="0.2">
      <c r="A38" s="35" t="s">
        <v>97</v>
      </c>
      <c r="B38" s="38" t="s">
        <v>49</v>
      </c>
      <c r="C38" s="36" t="s">
        <v>25</v>
      </c>
      <c r="D38" s="124">
        <v>2.06</v>
      </c>
      <c r="E38" s="22">
        <v>108697.94</v>
      </c>
      <c r="F38" s="19">
        <v>187034.52</v>
      </c>
      <c r="G38" s="19">
        <v>185136.15</v>
      </c>
      <c r="H38" s="19">
        <v>71418.299999999988</v>
      </c>
      <c r="I38" s="19">
        <v>234487.43000000002</v>
      </c>
      <c r="J38" s="95">
        <v>1898.3699999999953</v>
      </c>
      <c r="K38" s="23"/>
    </row>
    <row r="39" spans="1:11" s="21" customFormat="1" ht="35.1" customHeight="1" x14ac:dyDescent="0.2">
      <c r="A39" s="35" t="s">
        <v>50</v>
      </c>
      <c r="B39" s="38" t="s">
        <v>51</v>
      </c>
      <c r="C39" s="39" t="s">
        <v>52</v>
      </c>
      <c r="D39" s="128" t="s">
        <v>53</v>
      </c>
      <c r="E39" s="22">
        <v>-3629.8</v>
      </c>
      <c r="F39" s="19">
        <v>191220</v>
      </c>
      <c r="G39" s="19">
        <v>185803.15</v>
      </c>
      <c r="H39" s="19">
        <v>191220</v>
      </c>
      <c r="I39" s="19">
        <v>-9046.6499999999942</v>
      </c>
      <c r="J39" s="19">
        <v>5416.8500000000058</v>
      </c>
      <c r="K39" s="37" t="s">
        <v>54</v>
      </c>
    </row>
    <row r="40" spans="1:11" s="47" customFormat="1" ht="15" customHeight="1" x14ac:dyDescent="0.2">
      <c r="A40" s="40"/>
      <c r="B40" s="41" t="s">
        <v>55</v>
      </c>
      <c r="C40" s="42"/>
      <c r="D40" s="43"/>
      <c r="E40" s="44"/>
      <c r="F40" s="45"/>
      <c r="G40" s="45"/>
      <c r="H40" s="45"/>
      <c r="I40" s="45">
        <v>2376.44</v>
      </c>
      <c r="J40" s="45" t="s">
        <v>56</v>
      </c>
      <c r="K40" s="46"/>
    </row>
    <row r="41" spans="1:11" s="47" customFormat="1" ht="15" customHeight="1" x14ac:dyDescent="0.2">
      <c r="A41" s="40"/>
      <c r="B41" s="41" t="s">
        <v>57</v>
      </c>
      <c r="C41" s="42"/>
      <c r="D41" s="43"/>
      <c r="E41" s="44"/>
      <c r="F41" s="45"/>
      <c r="G41" s="45"/>
      <c r="H41" s="45"/>
      <c r="I41" s="45">
        <v>9695.2000000000007</v>
      </c>
      <c r="J41" s="45" t="s">
        <v>56</v>
      </c>
      <c r="K41" s="45"/>
    </row>
    <row r="42" spans="1:11" s="47" customFormat="1" ht="15" customHeight="1" x14ac:dyDescent="0.2">
      <c r="A42" s="40"/>
      <c r="B42" s="41"/>
      <c r="C42" s="42"/>
      <c r="D42" s="43"/>
      <c r="E42" s="44"/>
      <c r="F42" s="45"/>
      <c r="G42" s="45"/>
      <c r="H42" s="45"/>
      <c r="I42" s="45"/>
      <c r="J42" s="45"/>
      <c r="K42" s="46"/>
    </row>
    <row r="43" spans="1:11" s="54" customFormat="1" ht="15" customHeight="1" thickBot="1" x14ac:dyDescent="0.25">
      <c r="A43" s="48"/>
      <c r="B43" s="49"/>
      <c r="C43" s="49"/>
      <c r="D43" s="50"/>
      <c r="E43" s="51"/>
      <c r="F43" s="52"/>
      <c r="G43" s="52"/>
      <c r="H43" s="52"/>
      <c r="I43" s="52"/>
      <c r="J43" s="52"/>
      <c r="K43" s="53"/>
    </row>
    <row r="44" spans="1:11" s="57" customFormat="1" ht="90" thickBot="1" x14ac:dyDescent="0.3">
      <c r="A44" s="55" t="s">
        <v>50</v>
      </c>
      <c r="B44" s="56" t="s">
        <v>58</v>
      </c>
      <c r="C44" s="13" t="s">
        <v>20</v>
      </c>
      <c r="D44" s="13" t="s">
        <v>99</v>
      </c>
      <c r="E44" s="13" t="s">
        <v>100</v>
      </c>
      <c r="F44" s="13" t="s">
        <v>106</v>
      </c>
      <c r="G44" s="13" t="s">
        <v>107</v>
      </c>
      <c r="H44" s="13" t="s">
        <v>108</v>
      </c>
      <c r="I44" s="13" t="s">
        <v>104</v>
      </c>
      <c r="J44" s="142" t="s">
        <v>22</v>
      </c>
      <c r="K44" s="143"/>
    </row>
    <row r="45" spans="1:11" s="30" customFormat="1" ht="15" x14ac:dyDescent="0.25">
      <c r="A45" s="58"/>
      <c r="B45" s="59" t="s">
        <v>12</v>
      </c>
      <c r="C45" s="59"/>
      <c r="D45" s="60"/>
      <c r="E45" s="61"/>
      <c r="F45" s="61"/>
      <c r="G45" s="61"/>
      <c r="H45" s="61"/>
      <c r="I45" s="61"/>
      <c r="J45" s="144"/>
      <c r="K45" s="144"/>
    </row>
    <row r="46" spans="1:11" x14ac:dyDescent="0.2">
      <c r="A46" s="26"/>
      <c r="B46" s="27"/>
      <c r="C46" s="27"/>
      <c r="D46" s="62"/>
      <c r="E46" s="32"/>
      <c r="F46" s="32"/>
      <c r="G46" s="32"/>
      <c r="H46" s="32"/>
      <c r="I46" s="32"/>
      <c r="J46" s="131"/>
      <c r="K46" s="131"/>
    </row>
    <row r="47" spans="1:11" ht="51" x14ac:dyDescent="0.2">
      <c r="A47" s="26"/>
      <c r="B47" s="27" t="s">
        <v>59</v>
      </c>
      <c r="C47" s="27" t="s">
        <v>60</v>
      </c>
      <c r="D47" s="123" t="s">
        <v>109</v>
      </c>
      <c r="E47" s="32">
        <v>754002.5</v>
      </c>
      <c r="F47" s="32">
        <v>753748.65</v>
      </c>
      <c r="G47" s="32">
        <v>754002.5</v>
      </c>
      <c r="H47" s="32">
        <v>-253.84999999997672</v>
      </c>
      <c r="I47" s="32">
        <v>253.84999999997672</v>
      </c>
      <c r="J47" s="131" t="s">
        <v>61</v>
      </c>
      <c r="K47" s="131"/>
    </row>
    <row r="48" spans="1:11" ht="39" customHeight="1" x14ac:dyDescent="0.2">
      <c r="A48" s="26"/>
      <c r="B48" s="27" t="s">
        <v>62</v>
      </c>
      <c r="C48" s="27" t="s">
        <v>60</v>
      </c>
      <c r="D48" s="123">
        <v>181.57</v>
      </c>
      <c r="E48" s="32">
        <v>1148292.1000000001</v>
      </c>
      <c r="F48" s="32">
        <v>1147767.94</v>
      </c>
      <c r="G48" s="32">
        <v>1148292.1000000001</v>
      </c>
      <c r="H48" s="32">
        <v>-524.16000000014901</v>
      </c>
      <c r="I48" s="32">
        <v>524.16000000014901</v>
      </c>
      <c r="J48" s="131" t="s">
        <v>63</v>
      </c>
      <c r="K48" s="131"/>
    </row>
    <row r="49" spans="1:12" ht="25.5" x14ac:dyDescent="0.2">
      <c r="A49" s="26"/>
      <c r="B49" s="27" t="s">
        <v>64</v>
      </c>
      <c r="C49" s="27" t="s">
        <v>65</v>
      </c>
      <c r="D49" s="123">
        <v>2247.46</v>
      </c>
      <c r="E49" s="32">
        <v>2195366.64</v>
      </c>
      <c r="F49" s="32">
        <v>2149507.9</v>
      </c>
      <c r="G49" s="32">
        <v>2195366.64</v>
      </c>
      <c r="H49" s="32">
        <v>-45858.740000000224</v>
      </c>
      <c r="I49" s="32">
        <v>45858.740000000224</v>
      </c>
      <c r="J49" s="131" t="s">
        <v>66</v>
      </c>
      <c r="K49" s="131"/>
    </row>
    <row r="50" spans="1:12" x14ac:dyDescent="0.2">
      <c r="A50" s="63"/>
      <c r="B50" s="64"/>
      <c r="C50" s="64"/>
      <c r="D50" s="65"/>
      <c r="E50" s="66"/>
      <c r="F50" s="66"/>
      <c r="G50" s="66"/>
      <c r="H50" s="66"/>
      <c r="I50" s="66"/>
      <c r="J50" s="66"/>
      <c r="K50" s="67"/>
      <c r="L50" s="67"/>
    </row>
    <row r="51" spans="1:12" s="11" customFormat="1" ht="12" x14ac:dyDescent="0.2">
      <c r="A51" s="8"/>
      <c r="B51" s="68" t="s">
        <v>67</v>
      </c>
      <c r="C51" s="68"/>
      <c r="D51" s="68"/>
      <c r="E51" s="68"/>
      <c r="F51" s="68"/>
      <c r="G51" s="69"/>
      <c r="H51" s="68"/>
      <c r="I51" s="68"/>
      <c r="J51" s="68"/>
    </row>
    <row r="52" spans="1:12" x14ac:dyDescent="0.2">
      <c r="A52" s="63"/>
      <c r="B52" s="70" t="s">
        <v>68</v>
      </c>
      <c r="C52" s="64"/>
      <c r="D52" s="65"/>
      <c r="E52" s="65"/>
      <c r="F52" s="71"/>
      <c r="G52" s="66"/>
      <c r="H52" s="66"/>
      <c r="I52" s="66"/>
      <c r="J52" s="66"/>
      <c r="K52" s="66"/>
      <c r="L52" s="72"/>
    </row>
    <row r="53" spans="1:12" s="74" customFormat="1" x14ac:dyDescent="0.2">
      <c r="A53" s="63"/>
      <c r="B53" s="70"/>
      <c r="C53" s="70"/>
      <c r="D53" s="65"/>
      <c r="E53" s="65"/>
      <c r="F53" s="71"/>
      <c r="G53" s="66"/>
      <c r="H53" s="66"/>
      <c r="I53" s="66"/>
      <c r="J53" s="66"/>
      <c r="K53" s="66"/>
      <c r="L53" s="73"/>
    </row>
    <row r="54" spans="1:12" s="74" customFormat="1" x14ac:dyDescent="0.2">
      <c r="A54" s="63"/>
      <c r="B54" s="70"/>
      <c r="C54" s="70"/>
      <c r="D54" s="65"/>
      <c r="E54" s="65"/>
      <c r="F54" s="71"/>
      <c r="G54" s="66"/>
      <c r="H54" s="66"/>
      <c r="I54" s="66"/>
      <c r="J54" s="66"/>
      <c r="K54" s="66"/>
      <c r="L54" s="73"/>
    </row>
    <row r="55" spans="1:12" s="74" customFormat="1" x14ac:dyDescent="0.2">
      <c r="A55" s="63"/>
      <c r="B55" s="70"/>
      <c r="C55" s="70"/>
      <c r="D55" s="65"/>
      <c r="E55" s="65"/>
      <c r="F55" s="71"/>
      <c r="G55" s="66"/>
      <c r="H55" s="66"/>
      <c r="I55" s="66"/>
      <c r="J55" s="66"/>
      <c r="K55" s="66"/>
      <c r="L55" s="73"/>
    </row>
    <row r="56" spans="1:12" s="74" customFormat="1" x14ac:dyDescent="0.2">
      <c r="A56" s="63"/>
      <c r="B56" s="70"/>
      <c r="C56" s="70"/>
      <c r="D56" s="65"/>
      <c r="E56" s="65"/>
      <c r="F56" s="71"/>
      <c r="G56" s="66"/>
      <c r="H56" s="66"/>
      <c r="I56" s="66"/>
      <c r="J56" s="66"/>
      <c r="K56" s="66"/>
      <c r="L56" s="73"/>
    </row>
    <row r="57" spans="1:12" s="74" customFormat="1" x14ac:dyDescent="0.2">
      <c r="A57" s="63"/>
      <c r="B57" s="70"/>
      <c r="C57" s="70"/>
      <c r="D57" s="65"/>
      <c r="E57" s="65"/>
      <c r="F57" s="71"/>
      <c r="G57" s="66"/>
      <c r="H57" s="66"/>
      <c r="I57" s="66"/>
      <c r="J57" s="66"/>
      <c r="K57" s="66"/>
      <c r="L57" s="73"/>
    </row>
    <row r="58" spans="1:12" s="74" customFormat="1" x14ac:dyDescent="0.2">
      <c r="A58" s="63"/>
      <c r="B58" s="70"/>
      <c r="C58" s="70"/>
      <c r="D58" s="65"/>
      <c r="E58" s="65"/>
      <c r="F58" s="71"/>
      <c r="G58" s="66"/>
      <c r="H58" s="66"/>
      <c r="I58" s="66"/>
      <c r="J58" s="66"/>
      <c r="K58" s="66"/>
      <c r="L58" s="73"/>
    </row>
    <row r="59" spans="1:12" s="74" customFormat="1" x14ac:dyDescent="0.2">
      <c r="A59" s="63"/>
      <c r="B59" s="70"/>
      <c r="C59" s="70"/>
      <c r="D59" s="65"/>
      <c r="E59" s="65"/>
      <c r="F59" s="71"/>
      <c r="G59" s="66"/>
      <c r="H59" s="66"/>
      <c r="I59" s="66"/>
      <c r="J59" s="66"/>
      <c r="K59" s="66"/>
      <c r="L59" s="73"/>
    </row>
    <row r="60" spans="1:12" s="74" customFormat="1" x14ac:dyDescent="0.2">
      <c r="A60" s="63"/>
      <c r="B60" s="70"/>
      <c r="C60" s="70"/>
      <c r="D60" s="65"/>
      <c r="E60" s="65"/>
      <c r="F60" s="71"/>
      <c r="G60" s="66"/>
      <c r="H60" s="66"/>
      <c r="I60" s="66"/>
      <c r="J60" s="66"/>
      <c r="K60" s="66"/>
      <c r="L60" s="73"/>
    </row>
    <row r="61" spans="1:12" s="74" customFormat="1" x14ac:dyDescent="0.2">
      <c r="A61" s="63"/>
      <c r="B61" s="70"/>
      <c r="C61" s="70"/>
      <c r="D61" s="65"/>
      <c r="E61" s="65"/>
      <c r="F61" s="71"/>
      <c r="G61" s="66"/>
      <c r="H61" s="66"/>
      <c r="I61" s="66"/>
      <c r="J61" s="66"/>
      <c r="K61" s="66"/>
      <c r="L61" s="73"/>
    </row>
    <row r="62" spans="1:12" s="74" customFormat="1" x14ac:dyDescent="0.2">
      <c r="A62" s="63"/>
      <c r="B62" s="70"/>
      <c r="C62" s="70"/>
      <c r="D62" s="65"/>
      <c r="E62" s="65"/>
      <c r="F62" s="71"/>
      <c r="G62" s="66"/>
      <c r="H62" s="66"/>
      <c r="I62" s="66"/>
      <c r="J62" s="66"/>
      <c r="K62" s="66"/>
      <c r="L62" s="73"/>
    </row>
    <row r="63" spans="1:12" s="74" customFormat="1" x14ac:dyDescent="0.2">
      <c r="A63" s="63"/>
      <c r="B63" s="70"/>
      <c r="C63" s="70"/>
      <c r="D63" s="65"/>
      <c r="E63" s="65"/>
      <c r="F63" s="71"/>
      <c r="G63" s="66"/>
      <c r="H63" s="66"/>
      <c r="I63" s="66"/>
      <c r="J63" s="66"/>
      <c r="K63" s="66"/>
      <c r="L63" s="73"/>
    </row>
    <row r="64" spans="1:12" x14ac:dyDescent="0.2">
      <c r="L64" s="72"/>
    </row>
    <row r="65" spans="1:12" s="21" customFormat="1" ht="14.25" x14ac:dyDescent="0.2">
      <c r="A65" s="75"/>
      <c r="B65" s="76" t="s">
        <v>69</v>
      </c>
      <c r="C65" s="76"/>
      <c r="D65" s="76"/>
      <c r="E65" s="76"/>
      <c r="F65" s="77"/>
      <c r="I65" s="78"/>
      <c r="L65" s="79"/>
    </row>
    <row r="66" spans="1:12" s="21" customFormat="1" ht="14.25" x14ac:dyDescent="0.2">
      <c r="A66" s="75"/>
      <c r="B66" s="80" t="s">
        <v>70</v>
      </c>
      <c r="C66" s="80"/>
      <c r="D66" s="76"/>
      <c r="E66" s="76"/>
      <c r="F66" s="77"/>
    </row>
    <row r="67" spans="1:12" ht="13.5" thickBot="1" x14ac:dyDescent="0.25"/>
    <row r="68" spans="1:12" s="83" customFormat="1" ht="51.75" thickBot="1" x14ac:dyDescent="0.3">
      <c r="A68" s="13" t="s">
        <v>71</v>
      </c>
      <c r="B68" s="132" t="s">
        <v>72</v>
      </c>
      <c r="C68" s="133"/>
      <c r="D68" s="134"/>
      <c r="E68" s="135"/>
      <c r="F68" s="136"/>
      <c r="G68" s="116" t="s">
        <v>73</v>
      </c>
      <c r="H68" s="81" t="s">
        <v>74</v>
      </c>
      <c r="I68" s="81" t="s">
        <v>75</v>
      </c>
      <c r="J68" s="13" t="s">
        <v>76</v>
      </c>
      <c r="K68" s="82"/>
    </row>
    <row r="69" spans="1:12" x14ac:dyDescent="0.2">
      <c r="A69" s="84"/>
      <c r="B69" s="85"/>
      <c r="C69" s="86"/>
      <c r="D69" s="87"/>
      <c r="E69" s="137"/>
      <c r="F69" s="138"/>
      <c r="G69" s="88"/>
      <c r="H69" s="89"/>
      <c r="I69" s="89"/>
      <c r="J69" s="89"/>
    </row>
    <row r="70" spans="1:12" s="96" customFormat="1" x14ac:dyDescent="0.2">
      <c r="A70" s="90" t="s">
        <v>77</v>
      </c>
      <c r="B70" s="91" t="s">
        <v>78</v>
      </c>
      <c r="C70" s="92"/>
      <c r="D70" s="93"/>
      <c r="E70" s="139"/>
      <c r="F70" s="140"/>
      <c r="G70" s="94"/>
      <c r="H70" s="90"/>
      <c r="I70" s="90"/>
      <c r="J70" s="95"/>
    </row>
    <row r="71" spans="1:12" x14ac:dyDescent="0.2">
      <c r="A71" s="97"/>
      <c r="B71" s="98" t="s">
        <v>12</v>
      </c>
      <c r="C71" s="99"/>
      <c r="D71" s="100"/>
      <c r="E71" s="98"/>
      <c r="F71" s="100"/>
      <c r="G71" s="101"/>
      <c r="H71" s="97"/>
      <c r="I71" s="97"/>
      <c r="J71" s="32"/>
    </row>
    <row r="72" spans="1:12" x14ac:dyDescent="0.2">
      <c r="A72" s="97"/>
      <c r="B72" s="117" t="s">
        <v>110</v>
      </c>
      <c r="C72" s="102"/>
      <c r="D72" s="103"/>
      <c r="E72" s="117" t="s">
        <v>111</v>
      </c>
      <c r="F72" s="103"/>
      <c r="G72" s="120">
        <v>44316</v>
      </c>
      <c r="H72" s="97" t="s">
        <v>81</v>
      </c>
      <c r="I72" s="97">
        <v>3.6</v>
      </c>
      <c r="J72" s="32">
        <v>3510.86</v>
      </c>
    </row>
    <row r="73" spans="1:12" x14ac:dyDescent="0.2">
      <c r="A73" s="97"/>
      <c r="B73" s="117" t="s">
        <v>112</v>
      </c>
      <c r="C73" s="102"/>
      <c r="D73" s="103"/>
      <c r="E73" s="117" t="s">
        <v>113</v>
      </c>
      <c r="F73" s="103"/>
      <c r="G73" s="120">
        <v>44315</v>
      </c>
      <c r="H73" s="97" t="s">
        <v>79</v>
      </c>
      <c r="I73" s="97">
        <v>1</v>
      </c>
      <c r="J73" s="32">
        <v>34770</v>
      </c>
    </row>
    <row r="74" spans="1:12" x14ac:dyDescent="0.2">
      <c r="A74" s="97"/>
      <c r="B74" s="117" t="s">
        <v>83</v>
      </c>
      <c r="C74" s="102"/>
      <c r="D74" s="103"/>
      <c r="E74" s="117" t="s">
        <v>80</v>
      </c>
      <c r="F74" s="103"/>
      <c r="G74" s="120">
        <v>44404</v>
      </c>
      <c r="H74" s="97" t="s">
        <v>82</v>
      </c>
      <c r="I74" s="121">
        <v>150</v>
      </c>
      <c r="J74" s="32">
        <v>387</v>
      </c>
    </row>
    <row r="75" spans="1:12" x14ac:dyDescent="0.2">
      <c r="A75" s="97"/>
      <c r="B75" s="117" t="s">
        <v>114</v>
      </c>
      <c r="C75" s="102"/>
      <c r="D75" s="103"/>
      <c r="E75" s="117" t="s">
        <v>115</v>
      </c>
      <c r="F75" s="103"/>
      <c r="G75" s="120">
        <v>44438</v>
      </c>
      <c r="H75" s="97" t="s">
        <v>82</v>
      </c>
      <c r="I75" s="122">
        <v>12</v>
      </c>
      <c r="J75" s="32">
        <v>7213.2</v>
      </c>
    </row>
    <row r="76" spans="1:12" x14ac:dyDescent="0.2">
      <c r="A76" s="97"/>
      <c r="B76" s="117" t="s">
        <v>114</v>
      </c>
      <c r="C76" s="102"/>
      <c r="D76" s="103"/>
      <c r="E76" s="117" t="s">
        <v>116</v>
      </c>
      <c r="F76" s="103"/>
      <c r="G76" s="120">
        <v>44445</v>
      </c>
      <c r="H76" s="97" t="s">
        <v>82</v>
      </c>
      <c r="I76" s="121">
        <v>4.4000000000000004</v>
      </c>
      <c r="J76" s="32">
        <v>2647.02</v>
      </c>
    </row>
    <row r="77" spans="1:12" x14ac:dyDescent="0.2">
      <c r="A77" s="97"/>
      <c r="B77" s="117" t="s">
        <v>117</v>
      </c>
      <c r="C77" s="102"/>
      <c r="D77" s="103"/>
      <c r="E77" s="117" t="s">
        <v>118</v>
      </c>
      <c r="F77" s="103"/>
      <c r="G77" s="120">
        <v>44449</v>
      </c>
      <c r="H77" s="97" t="s">
        <v>79</v>
      </c>
      <c r="I77" s="121">
        <v>2</v>
      </c>
      <c r="J77" s="32">
        <v>14267.22</v>
      </c>
    </row>
    <row r="78" spans="1:12" x14ac:dyDescent="0.2">
      <c r="A78" s="97"/>
      <c r="B78" s="117" t="s">
        <v>119</v>
      </c>
      <c r="C78" s="102"/>
      <c r="D78" s="103"/>
      <c r="E78" s="117" t="s">
        <v>120</v>
      </c>
      <c r="F78" s="103"/>
      <c r="G78" s="120">
        <v>44346</v>
      </c>
      <c r="H78" s="97" t="s">
        <v>81</v>
      </c>
      <c r="I78" s="97">
        <v>1</v>
      </c>
      <c r="J78" s="32">
        <v>2162</v>
      </c>
    </row>
    <row r="79" spans="1:12" x14ac:dyDescent="0.2">
      <c r="A79" s="97"/>
      <c r="B79" s="117" t="s">
        <v>84</v>
      </c>
      <c r="C79" s="111"/>
      <c r="D79" s="112"/>
      <c r="E79" s="117"/>
      <c r="F79" s="113"/>
      <c r="G79" s="120">
        <v>44560</v>
      </c>
      <c r="H79" s="97"/>
      <c r="I79" s="97"/>
      <c r="J79" s="32">
        <v>6461</v>
      </c>
    </row>
    <row r="80" spans="1:12" x14ac:dyDescent="0.2">
      <c r="A80" s="97"/>
      <c r="B80" s="141"/>
      <c r="C80" s="141"/>
      <c r="D80" s="141"/>
      <c r="E80" s="141"/>
      <c r="F80" s="141"/>
      <c r="G80" s="114"/>
      <c r="H80" s="97"/>
      <c r="I80" s="97"/>
      <c r="J80" s="97"/>
      <c r="K80" s="66"/>
    </row>
    <row r="81" spans="1:11" s="96" customFormat="1" x14ac:dyDescent="0.2">
      <c r="A81" s="90"/>
      <c r="B81" s="130" t="s">
        <v>85</v>
      </c>
      <c r="C81" s="130"/>
      <c r="D81" s="130"/>
      <c r="E81" s="130"/>
      <c r="F81" s="130"/>
      <c r="G81" s="115"/>
      <c r="H81" s="90"/>
      <c r="I81" s="90"/>
      <c r="J81" s="104">
        <f>SUM(J72:J80)</f>
        <v>71418.299999999988</v>
      </c>
      <c r="K81" s="105"/>
    </row>
    <row r="82" spans="1:11" x14ac:dyDescent="0.2">
      <c r="K82" s="74"/>
    </row>
    <row r="84" spans="1:11" s="30" customFormat="1" ht="15" x14ac:dyDescent="0.25">
      <c r="A84" s="106"/>
      <c r="B84" s="107" t="s">
        <v>86</v>
      </c>
      <c r="C84" s="107"/>
      <c r="D84" s="107"/>
      <c r="E84" s="107"/>
      <c r="F84" s="107"/>
      <c r="H84" s="30" t="s">
        <v>87</v>
      </c>
    </row>
    <row r="85" spans="1:11" s="30" customFormat="1" ht="15" x14ac:dyDescent="0.25">
      <c r="A85" s="106"/>
      <c r="B85" s="108"/>
      <c r="C85" s="108"/>
      <c r="D85" s="108"/>
      <c r="E85" s="108"/>
      <c r="F85" s="108"/>
    </row>
    <row r="86" spans="1:11" s="30" customFormat="1" ht="15" x14ac:dyDescent="0.25">
      <c r="A86" s="106"/>
      <c r="B86" s="108"/>
      <c r="C86" s="108"/>
      <c r="D86" s="108"/>
      <c r="E86" s="108"/>
      <c r="F86" s="108"/>
    </row>
    <row r="87" spans="1:11" s="107" customFormat="1" ht="15" x14ac:dyDescent="0.25">
      <c r="A87" s="106"/>
      <c r="B87" s="107" t="s">
        <v>88</v>
      </c>
      <c r="D87" s="107" t="s">
        <v>121</v>
      </c>
    </row>
    <row r="88" spans="1:11" s="107" customFormat="1" ht="18" x14ac:dyDescent="0.25">
      <c r="A88" s="106"/>
      <c r="D88" s="129" t="s">
        <v>89</v>
      </c>
      <c r="E88" s="129"/>
      <c r="F88" s="129"/>
    </row>
    <row r="89" spans="1:11" s="107" customFormat="1" ht="15" x14ac:dyDescent="0.25">
      <c r="A89" s="106"/>
    </row>
    <row r="90" spans="1:11" s="107" customFormat="1" ht="15" x14ac:dyDescent="0.25">
      <c r="A90" s="106"/>
    </row>
    <row r="91" spans="1:11" s="107" customFormat="1" ht="15" x14ac:dyDescent="0.25">
      <c r="A91" s="106"/>
      <c r="B91" s="107" t="s">
        <v>90</v>
      </c>
    </row>
    <row r="92" spans="1:11" s="107" customFormat="1" ht="18" x14ac:dyDescent="0.25">
      <c r="A92" s="106"/>
      <c r="D92" s="109" t="s">
        <v>91</v>
      </c>
      <c r="E92" s="109"/>
      <c r="G92" s="109"/>
    </row>
    <row r="93" spans="1:11" s="107" customFormat="1" ht="15" x14ac:dyDescent="0.25">
      <c r="A93" s="106"/>
    </row>
    <row r="94" spans="1:11" s="107" customFormat="1" ht="15" x14ac:dyDescent="0.25">
      <c r="A94" s="106"/>
    </row>
    <row r="95" spans="1:11" s="110" customFormat="1" x14ac:dyDescent="0.2">
      <c r="A95" s="1"/>
    </row>
    <row r="96" spans="1:11" s="110" customFormat="1" x14ac:dyDescent="0.2">
      <c r="A96" s="1"/>
    </row>
    <row r="97" spans="1:1" s="110" customFormat="1" x14ac:dyDescent="0.2">
      <c r="A97" s="1"/>
    </row>
    <row r="98" spans="1:1" s="110" customFormat="1" x14ac:dyDescent="0.2">
      <c r="A98" s="1"/>
    </row>
    <row r="99" spans="1:1" s="110" customFormat="1" x14ac:dyDescent="0.2">
      <c r="A99" s="1"/>
    </row>
    <row r="100" spans="1:1" s="110" customFormat="1" x14ac:dyDescent="0.2">
      <c r="A100" s="1"/>
    </row>
    <row r="101" spans="1:1" s="110" customFormat="1" x14ac:dyDescent="0.2">
      <c r="A101" s="1"/>
    </row>
    <row r="102" spans="1:1" s="110" customFormat="1" x14ac:dyDescent="0.2">
      <c r="A102" s="1"/>
    </row>
    <row r="103" spans="1:1" s="110" customFormat="1" x14ac:dyDescent="0.2">
      <c r="A103" s="1"/>
    </row>
    <row r="104" spans="1:1" s="110" customFormat="1" x14ac:dyDescent="0.2">
      <c r="A104" s="1"/>
    </row>
    <row r="105" spans="1:1" s="110" customFormat="1" x14ac:dyDescent="0.2">
      <c r="A105" s="1"/>
    </row>
    <row r="106" spans="1:1" s="110" customFormat="1" x14ac:dyDescent="0.2">
      <c r="A106" s="1"/>
    </row>
    <row r="107" spans="1:1" s="110" customFormat="1" x14ac:dyDescent="0.2">
      <c r="A107" s="1"/>
    </row>
    <row r="108" spans="1:1" s="110" customFormat="1" x14ac:dyDescent="0.2">
      <c r="A108" s="1"/>
    </row>
  </sheetData>
  <mergeCells count="12">
    <mergeCell ref="J44:K44"/>
    <mergeCell ref="J45:K45"/>
    <mergeCell ref="J46:K46"/>
    <mergeCell ref="J47:K47"/>
    <mergeCell ref="J48:K48"/>
    <mergeCell ref="D88:F88"/>
    <mergeCell ref="B81:F81"/>
    <mergeCell ref="J49:K49"/>
    <mergeCell ref="B68:F68"/>
    <mergeCell ref="E69:F69"/>
    <mergeCell ref="E70:F70"/>
    <mergeCell ref="B80:F80"/>
  </mergeCells>
  <hyperlinks>
    <hyperlink ref="K5" r:id="rId1"/>
  </hyperlinks>
  <pageMargins left="0.70866141732283472" right="0.17" top="0.3" bottom="0.33" header="0.17" footer="0.27"/>
  <pageSetup paperSize="9" scale="82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2022-03-29T08:07:07Z</dcterms:modified>
</cp:coreProperties>
</file>